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upinska6656\Desktop\2026\21 OiB AK D Lotnicze\3 publikacja\SWZ\dok. w wersji edytowanej\"/>
    </mc:Choice>
  </mc:AlternateContent>
  <xr:revisionPtr revIDLastSave="0" documentId="8_{35EED0B2-12DF-4B3F-B033-D8EFD67A2E6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2" i="1" l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31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7" i="1"/>
</calcChain>
</file>

<file path=xl/sharedStrings.xml><?xml version="1.0" encoding="utf-8"?>
<sst xmlns="http://schemas.openxmlformats.org/spreadsheetml/2006/main" count="290" uniqueCount="206">
  <si>
    <t>L.p.</t>
  </si>
  <si>
    <t xml:space="preserve">Formularz cenowy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</si>
  <si>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</si>
  <si>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</si>
  <si>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</si>
  <si>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</si>
  <si>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</si>
  <si>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</si>
  <si>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</si>
  <si>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</si>
  <si>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</si>
  <si>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</si>
  <si>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Nazwa</t>
  </si>
  <si>
    <t>Jm.</t>
  </si>
  <si>
    <t xml:space="preserve">ilość </t>
  </si>
  <si>
    <t>Cena jednostkowa brutto w zł</t>
  </si>
  <si>
    <t>Wartość brutto w zł 
(kol. 5x6)</t>
  </si>
  <si>
    <t>szt.</t>
  </si>
  <si>
    <t>Uwaga! Dokument należy opatrzyć:
a) kwalifikowanym podpisem elektronicznym w rozumieniu przepisów ustawy z dnia 5 września 2016 r. o usługach zaufania oraz identyfikacji elektronicznej (Dz.U z 2024r. poz. 1725) albo
b) podpisem zaufanym w rozumieniu przepisów ustawy z dnia 17 lutego 2005 r. o informatyzacji działalności podmiotów realizujących zadania publiczne (Dz. U. z 2026r.  poz. 1703) albo
c) podpisem osobistym w rozumieniu przepisów ustawy z dnia 6 sierpnia 2010 r. o dowodach osobistych (Dz. U. z 2025r. poz. 1753)</t>
  </si>
  <si>
    <t>Sygnatura sprawy: 22.BLT.SZP.2612.21.2026                                                                                                                                                         Załącznik nr 2 do SWZ</t>
  </si>
  <si>
    <t>Typ</t>
  </si>
  <si>
    <t>ZAKUP TECHNICZNYCH ŚRODKÓW MATERIAŁOWYCH DO STATKÓW POWIETRZNYCH TYPU MIG-29 
(DOSTAWA MALBORK)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</si>
  <si>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</si>
  <si>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</si>
  <si>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</si>
  <si>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</si>
  <si>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</si>
  <si>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</si>
  <si>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</si>
  <si>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</si>
  <si>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</si>
  <si>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</si>
  <si>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</si>
  <si>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</si>
  <si>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</si>
  <si>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</si>
  <si>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</si>
  <si>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</si>
  <si>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</si>
  <si>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</si>
  <si>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</si>
  <si>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</si>
  <si>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</si>
  <si>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</si>
  <si>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</si>
  <si>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</si>
  <si>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Uszczelka  cylindra GSz30.1(mały oring)</t>
  </si>
  <si>
    <t>9-A-4071K-01-006</t>
  </si>
  <si>
    <t>Pierścień gumowy (do GSz-30.1)</t>
  </si>
  <si>
    <t>9-A-4071K-01-024</t>
  </si>
  <si>
    <t>9-A-4071K-01-084</t>
  </si>
  <si>
    <t>Zawór awaryjny</t>
  </si>
  <si>
    <t>563600A</t>
  </si>
  <si>
    <t>Nakrętka</t>
  </si>
  <si>
    <t>3374A-8</t>
  </si>
  <si>
    <t xml:space="preserve">Nakrętka </t>
  </si>
  <si>
    <t>3350A-14</t>
  </si>
  <si>
    <t>155N1260-10</t>
  </si>
  <si>
    <t>Sworzeń</t>
  </si>
  <si>
    <t>5.12.0113.0028.98</t>
  </si>
  <si>
    <t>Uszczelka</t>
  </si>
  <si>
    <t>2258A-20</t>
  </si>
  <si>
    <t>Taśma z włóknem szklanym</t>
  </si>
  <si>
    <t>LSKL-155 0,12x20</t>
  </si>
  <si>
    <t>Dysk hamulcowy</t>
  </si>
  <si>
    <t>KT-100-50</t>
  </si>
  <si>
    <t>KT-100-60</t>
  </si>
  <si>
    <t>KT-150D-050</t>
  </si>
  <si>
    <t xml:space="preserve">Zamek siłowy </t>
  </si>
  <si>
    <t>5-12-0100-8020-00</t>
  </si>
  <si>
    <t>5-12-0100-8010-00</t>
  </si>
  <si>
    <t>Zamek</t>
  </si>
  <si>
    <t>5-12-0100-8000-00</t>
  </si>
  <si>
    <t>5-12-0100-8040-00</t>
  </si>
  <si>
    <t>5-12-0100-8030-00</t>
  </si>
  <si>
    <t>Nit</t>
  </si>
  <si>
    <t>3515A-3-20</t>
  </si>
  <si>
    <t>3549A-2,6-10</t>
  </si>
  <si>
    <t>3533A-3-20</t>
  </si>
  <si>
    <t>3517A-2,6-16</t>
  </si>
  <si>
    <t>Kołpak</t>
  </si>
  <si>
    <t xml:space="preserve">5-12-4901-3600-00, 5-12-4901-3700-00 </t>
  </si>
  <si>
    <t>m</t>
  </si>
  <si>
    <t>szt</t>
  </si>
  <si>
    <t>kg</t>
  </si>
  <si>
    <t>ZAKUP TECHNICZNYCH ŚRODKÓW MATERIAŁOWYCH DO STATKÓW POWIETRZNYCH TYPU MI-2, MI-24
(DOSTAWA PRUSZCZ GDAŃSKI)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</si>
  <si>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</si>
  <si>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</si>
  <si>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</si>
  <si>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</si>
  <si>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</si>
  <si>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</si>
  <si>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</si>
  <si>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</si>
  <si>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</si>
  <si>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</si>
  <si>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</si>
  <si>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</si>
  <si>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</si>
  <si>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</si>
  <si>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</si>
  <si>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</si>
  <si>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</si>
  <si>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</si>
  <si>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Żarówka</t>
  </si>
  <si>
    <t>SM-37</t>
  </si>
  <si>
    <t>Kołpak gumowy (kolektor Mi-24 fajkowe) </t>
  </si>
  <si>
    <t>8AT7410-102 </t>
  </si>
  <si>
    <t>Kołpak  KWN Mi-24 łopaty</t>
  </si>
  <si>
    <t> 24-7410-06</t>
  </si>
  <si>
    <t>Kołpak  KWN Mi-24 fajkowe</t>
  </si>
  <si>
    <t>24-7410-07</t>
  </si>
  <si>
    <t>Kołpak KWN krótkie</t>
  </si>
  <si>
    <t>5074-42</t>
  </si>
  <si>
    <t>Kołpak gumowy</t>
  </si>
  <si>
    <t>50.74.120.05.01</t>
  </si>
  <si>
    <t>50.74.200.02.00</t>
  </si>
  <si>
    <t>Podkładka gumowa SKND-11 </t>
  </si>
  <si>
    <t>50.27.000.13.00</t>
  </si>
  <si>
    <t>Kołpak gumowy do przewodu M-1 Mi-2</t>
  </si>
  <si>
    <t>52.72.307.16.00</t>
  </si>
  <si>
    <t>Końcówka do przewodu KWN</t>
  </si>
  <si>
    <t>48-301-70</t>
  </si>
  <si>
    <t>6091-S54-4</t>
  </si>
  <si>
    <t>Przycisk SPU</t>
  </si>
  <si>
    <t>W-65-141-030</t>
  </si>
  <si>
    <t>Przycisk RADIO</t>
  </si>
  <si>
    <t>K-4M</t>
  </si>
  <si>
    <t>Szczotka do  przetwornicy PO-250</t>
  </si>
  <si>
    <t>MGS-8, 6,5X8X23, 555109 lub 555.109</t>
  </si>
  <si>
    <t>MGS-8, 4,5X6X20, 555108 lub 555.108</t>
  </si>
  <si>
    <t>Przycisk 2KPP SPU-RADIO</t>
  </si>
  <si>
    <t>2KPP</t>
  </si>
  <si>
    <t xml:space="preserve">Przycisk KR	</t>
  </si>
  <si>
    <t>KR (lubKP)</t>
  </si>
  <si>
    <t>Filtr powietrza </t>
  </si>
  <si>
    <t>723900.4AT lub 723900-4AT</t>
  </si>
  <si>
    <t>Dźwignia awaryjnego zrzutu drzwi</t>
  </si>
  <si>
    <t>50.10.005.00.00</t>
  </si>
  <si>
    <t>723900-6AT lub 723900.6AT</t>
  </si>
  <si>
    <t>Obejma</t>
  </si>
  <si>
    <t>780579550-1 lub 780579550</t>
  </si>
  <si>
    <t>Guma wycieraczki</t>
  </si>
  <si>
    <t>246-7205-47</t>
  </si>
  <si>
    <t>Linka kompletna</t>
  </si>
  <si>
    <t>W24-6900-15-5</t>
  </si>
  <si>
    <t>W24-6900-15-11</t>
  </si>
  <si>
    <t>W24-6900-15-7</t>
  </si>
  <si>
    <t>W24-6900-25</t>
  </si>
  <si>
    <t>Podkładka pod filtr do WR-2</t>
  </si>
  <si>
    <t>42.12.1463 </t>
  </si>
  <si>
    <t>Osłony gumowe na wzmacniacze hydrauliczne WH-4</t>
  </si>
  <si>
    <t>WH4-154</t>
  </si>
  <si>
    <t>Podkładki pod przeguby osiowe</t>
  </si>
  <si>
    <t xml:space="preserve">1-14,2-20-2,5 lub 14,2x20x2,5 lub 1950A-14-20
</t>
  </si>
  <si>
    <t>Uszczelki pod rurę wylotową</t>
  </si>
  <si>
    <t>16.51.0060</t>
  </si>
  <si>
    <t>Uszczelka do paliwomierza</t>
  </si>
  <si>
    <t>05.582.60</t>
  </si>
  <si>
    <t>Metalizacja</t>
  </si>
  <si>
    <t>8A-6900-140-4</t>
  </si>
  <si>
    <t>Podkładka</t>
  </si>
  <si>
    <t>8-1910-094</t>
  </si>
  <si>
    <t>Rączka skórzana (kabiny)</t>
  </si>
  <si>
    <t>24-0200-70 lub 24-0200-71</t>
  </si>
  <si>
    <t>Podkładka do PZU</t>
  </si>
  <si>
    <t>246-6820-54</t>
  </si>
  <si>
    <t>Podkładka miedziana -paronitowa</t>
  </si>
  <si>
    <t> 1950A-14-20</t>
  </si>
  <si>
    <t>Sznur</t>
  </si>
  <si>
    <t>0780570720-FA</t>
  </si>
  <si>
    <t>Drut mosiężny Ø 0,5mm</t>
  </si>
  <si>
    <t xml:space="preserve">  M-63 0,5mm</t>
  </si>
  <si>
    <t>Drut stalowy Ø 1,0 mm</t>
  </si>
  <si>
    <t xml:space="preserve">1H18N9T </t>
  </si>
  <si>
    <t>Hermetyk wysokotemperaturowy PS890B2 Base + utwardzacz PS890B2 Accelerator</t>
  </si>
  <si>
    <t>PS890B2 Base</t>
  </si>
  <si>
    <t xml:space="preserve">Taśma izolacyjna bawełniana </t>
  </si>
  <si>
    <t>JG 264/50  50m</t>
  </si>
  <si>
    <t xml:space="preserve">Nit  wraz z podkładkami pod nity </t>
  </si>
  <si>
    <t xml:space="preserve">3560A-4-16 </t>
  </si>
  <si>
    <t xml:space="preserve">Grunt wytrawiający Celerol </t>
  </si>
  <si>
    <t>13-210113 – 4 l.</t>
  </si>
  <si>
    <t>AST-100</t>
  </si>
  <si>
    <t xml:space="preserve">Lampa ogonowa </t>
  </si>
  <si>
    <t>NVG OXLEY  CP-40484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</si>
  <si>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</si>
  <si>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</si>
  <si>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</si>
  <si>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</si>
  <si>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</si>
  <si>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</si>
  <si>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</si>
  <si>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</si>
  <si>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</si>
  <si>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</si>
  <si>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</si>
  <si>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</si>
  <si>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</si>
  <si>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</si>
  <si>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</si>
  <si>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</si>
  <si>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</si>
  <si>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Tkanina bawełniana -30m.</t>
  </si>
  <si>
    <t>Zakup technicznych środków materiałowych do wykonywania obsług samolotów MIG-29M i śmigłowców MI-2, MI-24 dla 22.BLT w Malborku i 49.BLot w Pruszczu Gdańskim</t>
  </si>
  <si>
    <r>
      <rPr>
        <sz val="11"/>
        <color rgb="FFFF0000"/>
        <rFont val="Times New Roman"/>
        <family val="1"/>
        <charset val="238"/>
      </rPr>
      <t>UWAGA:</t>
    </r>
    <r>
      <rPr>
        <sz val="11"/>
        <color theme="1"/>
        <rFont val="Times New Roman"/>
        <family val="1"/>
        <charset val="238"/>
      </rPr>
      <t xml:space="preserve">
Zamawiający informuje, że każda pozycja formularza stanowi odrębna Część postepowania.
Brak wyceny asortymentu lub wartość 0,00 zł w danej pozycji (części) Zamawiający uzna za brak złożonej oferty na daną Część.
Zamawiający prosi o nie wprowadzenie modyfikacji i zmian w Formularzu.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</si>
</sst>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scheme val="minor"/>
    </font>
    <font>
      <i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8"/>
      <name val="Calibri"/>
      <family val="2"/>
      <scheme val="minor"/>
    </font>
    <font>
      <sz val="11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rgb="FF0D0D0D"/>
      <name val="Times New Roman"/>
      <family val="1"/>
      <charset val="238"/>
    </font>
    <font>
      <sz val="12"/>
      <color theme="1" tint="4.9989318521683403E-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44" fontId="4" fillId="0" borderId="1" xfId="1" applyNumberFormat="1" applyFont="1" applyBorder="1" applyAlignment="1" applyProtection="1">
      <alignment vertical="center"/>
      <protection hidden="1"/>
    </xf>
    <xf numFmtId="0" fontId="5" fillId="0" borderId="0" xfId="0" applyFont="1"/>
    <xf numFmtId="0" fontId="5" fillId="0" borderId="0" xfId="0" applyFont="1" applyAlignment="1"/>
    <xf numFmtId="0" fontId="1" fillId="2" borderId="1" xfId="0" applyNumberFormat="1" applyFont="1" applyFill="1" applyBorder="1" applyAlignment="1">
      <alignment horizontal="center" vertical="center" wrapText="1"/>
    </xf>
    <xf numFmtId="44" fontId="5" fillId="0" borderId="0" xfId="0" applyNumberFormat="1" applyFont="1" applyAlignment="1"/>
    <xf numFmtId="44" fontId="5" fillId="0" borderId="0" xfId="0" applyNumberFormat="1" applyFont="1"/>
    <xf numFmtId="0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left" vertical="center"/>
    </xf>
    <xf numFmtId="1" fontId="10" fillId="4" borderId="1" xfId="0" applyNumberFormat="1" applyFont="1" applyFill="1" applyBorder="1" applyAlignment="1">
      <alignment horizontal="center" vertical="center"/>
    </xf>
    <xf numFmtId="1" fontId="10" fillId="4" borderId="7" xfId="0" applyNumberFormat="1" applyFont="1" applyFill="1" applyBorder="1" applyAlignment="1">
      <alignment horizontal="left" vertical="center" wrapText="1"/>
    </xf>
    <xf numFmtId="1" fontId="10" fillId="4" borderId="7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9" fillId="3" borderId="4" xfId="0" applyNumberFormat="1" applyFont="1" applyFill="1" applyBorder="1" applyAlignment="1">
      <alignment horizontal="center" vertical="center" wrapText="1"/>
    </xf>
    <xf numFmtId="0" fontId="9" fillId="3" borderId="5" xfId="0" applyNumberFormat="1" applyFont="1" applyFill="1" applyBorder="1" applyAlignment="1">
      <alignment horizontal="center" vertical="center" wrapText="1"/>
    </xf>
    <xf numFmtId="0" fontId="9" fillId="3" borderId="6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_JW1106 Olsztyn" xfId="1" xr:uid="{1B7B3294-403F-44FF-9ABF-5D2B310F16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9"/>
  <sheetViews>
    <sheetView tabSelected="1" topLeftCell="A57" zoomScale="90" zoomScaleNormal="90" workbookViewId="0">
      <selection activeCell="A78" sqref="A78:G78"/>
    </sheetView>
  </sheetViews>
  <sheetFormatPr defaultRowHeight="15" x14ac:dyDescent="0.25"/>
  <cols>
    <col min="1" max="1" width="4.7109375" style="3" customWidth="1"/>
    <col min="2" max="2" width="42.28515625" style="3" customWidth="1"/>
    <col min="3" max="3" width="47.85546875" style="3" customWidth="1"/>
    <col min="4" max="4" width="13" style="3" customWidth="1"/>
    <col min="5" max="5" width="14.140625" style="7" customWidth="1"/>
    <col min="6" max="6" width="19.28515625" style="7" customWidth="1"/>
    <col min="7" max="7" width="31.28515625" style="7" customWidth="1"/>
  </cols>
  <sheetData>
    <row r="1" spans="1:7" x14ac:dyDescent="0.25">
      <c r="A1" s="34" t="s">
        <v>19</v>
      </c>
      <c r="B1" s="34"/>
      <c r="C1" s="34"/>
      <c r="D1" s="34"/>
      <c r="E1" s="34"/>
      <c r="F1" s="34"/>
      <c r="G1" s="34"/>
    </row>
    <row r="2" spans="1:7" ht="15.75" x14ac:dyDescent="0.25">
      <c r="A2" s="35" t="s">
        <v>1</v>
      </c>
      <c r="B2" s="35"/>
      <c r="C2" s="35"/>
      <c r="D2" s="35"/>
      <c r="E2" s="35"/>
      <c r="F2" s="35"/>
      <c r="G2" s="35"/>
    </row>
    <row r="3" spans="1:7" ht="15.75" x14ac:dyDescent="0.25">
      <c r="A3" s="40" t="s">
        <v>204</v>
      </c>
      <c r="B3" s="40"/>
      <c r="C3" s="40"/>
      <c r="D3" s="40"/>
      <c r="E3" s="40"/>
      <c r="F3" s="40"/>
      <c r="G3" s="40"/>
    </row>
    <row r="4" spans="1:7" ht="28.5" x14ac:dyDescent="0.25">
      <c r="A4" s="9" t="s">
        <v>0</v>
      </c>
      <c r="B4" s="9" t="s">
        <v>12</v>
      </c>
      <c r="C4" s="9" t="s">
        <v>20</v>
      </c>
      <c r="D4" s="9" t="s">
        <v>13</v>
      </c>
      <c r="E4" s="9" t="s">
        <v>14</v>
      </c>
      <c r="F4" s="10" t="s">
        <v>15</v>
      </c>
      <c r="G4" s="10" t="s">
        <v>16</v>
      </c>
    </row>
    <row r="5" spans="1:7" s="8" customFormat="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</row>
    <row r="6" spans="1:7" s="8" customFormat="1" ht="39.75" customHeight="1" x14ac:dyDescent="0.25">
      <c r="A6" s="41" t="s">
        <v>21</v>
      </c>
      <c r="B6" s="42"/>
      <c r="C6" s="42"/>
      <c r="D6" s="42"/>
      <c r="E6" s="42"/>
      <c r="F6" s="42"/>
      <c r="G6" s="43"/>
    </row>
    <row r="7" spans="1:7" ht="15.75" x14ac:dyDescent="0.25">
      <c r="A7" s="1" t="s">
        <v>2</v>
      </c>
      <c r="B7" s="11" t="s">
        <v>46</v>
      </c>
      <c r="C7" s="12" t="s">
        <v>47</v>
      </c>
      <c r="D7" s="12" t="s">
        <v>17</v>
      </c>
      <c r="E7" s="12">
        <v>10</v>
      </c>
      <c r="F7" s="2"/>
      <c r="G7" s="2">
        <f>E7*F7</f>
        <v>0</v>
      </c>
    </row>
    <row r="8" spans="1:7" ht="15.75" x14ac:dyDescent="0.25">
      <c r="A8" s="1" t="s">
        <v>3</v>
      </c>
      <c r="B8" s="13" t="s">
        <v>48</v>
      </c>
      <c r="C8" s="14" t="s">
        <v>49</v>
      </c>
      <c r="D8" s="14" t="s">
        <v>17</v>
      </c>
      <c r="E8" s="14">
        <v>10</v>
      </c>
      <c r="F8" s="2"/>
      <c r="G8" s="2">
        <f t="shared" ref="G8:G29" si="0">E8*F8</f>
        <v>0</v>
      </c>
    </row>
    <row r="9" spans="1:7" ht="15.75" x14ac:dyDescent="0.25">
      <c r="A9" s="1" t="s">
        <v>4</v>
      </c>
      <c r="B9" s="13" t="s">
        <v>48</v>
      </c>
      <c r="C9" s="14" t="s">
        <v>50</v>
      </c>
      <c r="D9" s="14" t="s">
        <v>17</v>
      </c>
      <c r="E9" s="14">
        <v>10</v>
      </c>
      <c r="F9" s="2"/>
      <c r="G9" s="2">
        <f t="shared" si="0"/>
        <v>0</v>
      </c>
    </row>
    <row r="10" spans="1:7" ht="15.75" x14ac:dyDescent="0.25">
      <c r="A10" s="1" t="s">
        <v>5</v>
      </c>
      <c r="B10" s="15" t="s">
        <v>51</v>
      </c>
      <c r="C10" s="16" t="s">
        <v>52</v>
      </c>
      <c r="D10" s="14" t="s">
        <v>17</v>
      </c>
      <c r="E10" s="16">
        <v>4</v>
      </c>
      <c r="F10" s="2"/>
      <c r="G10" s="2">
        <f t="shared" si="0"/>
        <v>0</v>
      </c>
    </row>
    <row r="11" spans="1:7" ht="15.75" x14ac:dyDescent="0.25">
      <c r="A11" s="1" t="s">
        <v>6</v>
      </c>
      <c r="B11" s="15" t="s">
        <v>53</v>
      </c>
      <c r="C11" s="16" t="s">
        <v>54</v>
      </c>
      <c r="D11" s="14" t="s">
        <v>17</v>
      </c>
      <c r="E11" s="16">
        <v>120</v>
      </c>
      <c r="F11" s="2"/>
      <c r="G11" s="2">
        <f t="shared" si="0"/>
        <v>0</v>
      </c>
    </row>
    <row r="12" spans="1:7" ht="15.75" x14ac:dyDescent="0.25">
      <c r="A12" s="1" t="s">
        <v>7</v>
      </c>
      <c r="B12" s="15" t="s">
        <v>55</v>
      </c>
      <c r="C12" s="16" t="s">
        <v>56</v>
      </c>
      <c r="D12" s="14" t="s">
        <v>17</v>
      </c>
      <c r="E12" s="16">
        <v>120</v>
      </c>
      <c r="F12" s="2"/>
      <c r="G12" s="2">
        <f t="shared" si="0"/>
        <v>0</v>
      </c>
    </row>
    <row r="13" spans="1:7" ht="15.75" x14ac:dyDescent="0.25">
      <c r="A13" s="1" t="s">
        <v>8</v>
      </c>
      <c r="B13" s="15" t="s">
        <v>53</v>
      </c>
      <c r="C13" s="16" t="s">
        <v>57</v>
      </c>
      <c r="D13" s="14" t="s">
        <v>17</v>
      </c>
      <c r="E13" s="16">
        <v>40</v>
      </c>
      <c r="F13" s="2"/>
      <c r="G13" s="2">
        <f t="shared" si="0"/>
        <v>0</v>
      </c>
    </row>
    <row r="14" spans="1:7" ht="15.75" x14ac:dyDescent="0.25">
      <c r="A14" s="1" t="s">
        <v>9</v>
      </c>
      <c r="B14" s="15" t="s">
        <v>58</v>
      </c>
      <c r="C14" s="16" t="s">
        <v>59</v>
      </c>
      <c r="D14" s="14" t="s">
        <v>17</v>
      </c>
      <c r="E14" s="16">
        <v>60</v>
      </c>
      <c r="F14" s="2"/>
      <c r="G14" s="2">
        <f t="shared" si="0"/>
        <v>0</v>
      </c>
    </row>
    <row r="15" spans="1:7" ht="15.75" x14ac:dyDescent="0.25">
      <c r="A15" s="1" t="s">
        <v>10</v>
      </c>
      <c r="B15" s="15" t="s">
        <v>60</v>
      </c>
      <c r="C15" s="16" t="s">
        <v>61</v>
      </c>
      <c r="D15" s="14" t="s">
        <v>17</v>
      </c>
      <c r="E15" s="16">
        <v>60</v>
      </c>
      <c r="F15" s="2"/>
      <c r="G15" s="2">
        <f t="shared" si="0"/>
        <v>0</v>
      </c>
    </row>
    <row r="16" spans="1:7" ht="15.75" x14ac:dyDescent="0.25">
      <c r="A16" s="1" t="s">
        <v>11</v>
      </c>
      <c r="B16" s="15" t="s">
        <v>62</v>
      </c>
      <c r="C16" s="16" t="s">
        <v>63</v>
      </c>
      <c r="D16" s="14" t="s">
        <v>82</v>
      </c>
      <c r="E16" s="16">
        <v>50</v>
      </c>
      <c r="F16" s="2"/>
      <c r="G16" s="2">
        <f t="shared" si="0"/>
        <v>0</v>
      </c>
    </row>
    <row r="17" spans="1:7" ht="15.75" x14ac:dyDescent="0.25">
      <c r="A17" s="1" t="s">
        <v>22</v>
      </c>
      <c r="B17" s="15" t="s">
        <v>64</v>
      </c>
      <c r="C17" s="16" t="s">
        <v>65</v>
      </c>
      <c r="D17" s="14" t="s">
        <v>17</v>
      </c>
      <c r="E17" s="16">
        <v>30</v>
      </c>
      <c r="F17" s="2"/>
      <c r="G17" s="2">
        <f t="shared" si="0"/>
        <v>0</v>
      </c>
    </row>
    <row r="18" spans="1:7" ht="15.75" x14ac:dyDescent="0.25">
      <c r="A18" s="1" t="s">
        <v>23</v>
      </c>
      <c r="B18" s="15" t="s">
        <v>64</v>
      </c>
      <c r="C18" s="16" t="s">
        <v>66</v>
      </c>
      <c r="D18" s="14" t="s">
        <v>17</v>
      </c>
      <c r="E18" s="16">
        <v>10</v>
      </c>
      <c r="F18" s="2"/>
      <c r="G18" s="2">
        <f t="shared" si="0"/>
        <v>0</v>
      </c>
    </row>
    <row r="19" spans="1:7" ht="15.75" x14ac:dyDescent="0.25">
      <c r="A19" s="1" t="s">
        <v>24</v>
      </c>
      <c r="B19" s="15" t="s">
        <v>64</v>
      </c>
      <c r="C19" s="16" t="s">
        <v>67</v>
      </c>
      <c r="D19" s="14" t="s">
        <v>17</v>
      </c>
      <c r="E19" s="16">
        <v>72</v>
      </c>
      <c r="F19" s="2"/>
      <c r="G19" s="2">
        <f t="shared" si="0"/>
        <v>0</v>
      </c>
    </row>
    <row r="20" spans="1:7" ht="15.75" x14ac:dyDescent="0.25">
      <c r="A20" s="1" t="s">
        <v>25</v>
      </c>
      <c r="B20" s="15" t="s">
        <v>68</v>
      </c>
      <c r="C20" s="16" t="s">
        <v>69</v>
      </c>
      <c r="D20" s="14" t="s">
        <v>83</v>
      </c>
      <c r="E20" s="17">
        <v>40</v>
      </c>
      <c r="F20" s="2"/>
      <c r="G20" s="2">
        <f t="shared" si="0"/>
        <v>0</v>
      </c>
    </row>
    <row r="21" spans="1:7" ht="15.75" x14ac:dyDescent="0.25">
      <c r="A21" s="1" t="s">
        <v>26</v>
      </c>
      <c r="B21" s="15" t="s">
        <v>68</v>
      </c>
      <c r="C21" s="16" t="s">
        <v>70</v>
      </c>
      <c r="D21" s="14" t="s">
        <v>83</v>
      </c>
      <c r="E21" s="17">
        <v>40</v>
      </c>
      <c r="F21" s="2"/>
      <c r="G21" s="2">
        <f t="shared" si="0"/>
        <v>0</v>
      </c>
    </row>
    <row r="22" spans="1:7" ht="15.75" x14ac:dyDescent="0.25">
      <c r="A22" s="1" t="s">
        <v>27</v>
      </c>
      <c r="B22" s="15" t="s">
        <v>71</v>
      </c>
      <c r="C22" s="16" t="s">
        <v>72</v>
      </c>
      <c r="D22" s="14" t="s">
        <v>83</v>
      </c>
      <c r="E22" s="16">
        <v>40</v>
      </c>
      <c r="F22" s="2"/>
      <c r="G22" s="2">
        <f t="shared" si="0"/>
        <v>0</v>
      </c>
    </row>
    <row r="23" spans="1:7" ht="15.75" x14ac:dyDescent="0.25">
      <c r="A23" s="1" t="s">
        <v>28</v>
      </c>
      <c r="B23" s="15" t="s">
        <v>71</v>
      </c>
      <c r="C23" s="16" t="s">
        <v>73</v>
      </c>
      <c r="D23" s="14" t="s">
        <v>83</v>
      </c>
      <c r="E23" s="16">
        <v>40</v>
      </c>
      <c r="F23" s="2"/>
      <c r="G23" s="2">
        <f t="shared" si="0"/>
        <v>0</v>
      </c>
    </row>
    <row r="24" spans="1:7" ht="15.75" x14ac:dyDescent="0.25">
      <c r="A24" s="1" t="s">
        <v>29</v>
      </c>
      <c r="B24" s="15" t="s">
        <v>71</v>
      </c>
      <c r="C24" s="16" t="s">
        <v>74</v>
      </c>
      <c r="D24" s="14" t="s">
        <v>83</v>
      </c>
      <c r="E24" s="16">
        <v>40</v>
      </c>
      <c r="F24" s="2"/>
      <c r="G24" s="2">
        <f t="shared" si="0"/>
        <v>0</v>
      </c>
    </row>
    <row r="25" spans="1:7" ht="15.75" x14ac:dyDescent="0.25">
      <c r="A25" s="1" t="s">
        <v>30</v>
      </c>
      <c r="B25" s="15" t="s">
        <v>75</v>
      </c>
      <c r="C25" s="16" t="s">
        <v>76</v>
      </c>
      <c r="D25" s="14" t="s">
        <v>84</v>
      </c>
      <c r="E25" s="16">
        <v>1</v>
      </c>
      <c r="F25" s="2"/>
      <c r="G25" s="2">
        <f t="shared" si="0"/>
        <v>0</v>
      </c>
    </row>
    <row r="26" spans="1:7" ht="15.75" x14ac:dyDescent="0.25">
      <c r="A26" s="1" t="s">
        <v>31</v>
      </c>
      <c r="B26" s="15" t="s">
        <v>75</v>
      </c>
      <c r="C26" s="16" t="s">
        <v>77</v>
      </c>
      <c r="D26" s="14" t="s">
        <v>84</v>
      </c>
      <c r="E26" s="16">
        <v>1</v>
      </c>
      <c r="F26" s="2"/>
      <c r="G26" s="2">
        <f t="shared" si="0"/>
        <v>0</v>
      </c>
    </row>
    <row r="27" spans="1:7" ht="15.75" x14ac:dyDescent="0.25">
      <c r="A27" s="1" t="s">
        <v>32</v>
      </c>
      <c r="B27" s="15" t="s">
        <v>75</v>
      </c>
      <c r="C27" s="16" t="s">
        <v>78</v>
      </c>
      <c r="D27" s="14" t="s">
        <v>84</v>
      </c>
      <c r="E27" s="16">
        <v>1</v>
      </c>
      <c r="F27" s="2"/>
      <c r="G27" s="2">
        <f t="shared" si="0"/>
        <v>0</v>
      </c>
    </row>
    <row r="28" spans="1:7" ht="15.75" x14ac:dyDescent="0.25">
      <c r="A28" s="1" t="s">
        <v>33</v>
      </c>
      <c r="B28" s="15" t="s">
        <v>75</v>
      </c>
      <c r="C28" s="16" t="s">
        <v>79</v>
      </c>
      <c r="D28" s="14" t="s">
        <v>84</v>
      </c>
      <c r="E28" s="16">
        <v>1</v>
      </c>
      <c r="F28" s="2"/>
      <c r="G28" s="2">
        <f t="shared" si="0"/>
        <v>0</v>
      </c>
    </row>
    <row r="29" spans="1:7" ht="15.75" x14ac:dyDescent="0.25">
      <c r="A29" s="1" t="s">
        <v>34</v>
      </c>
      <c r="B29" s="15" t="s">
        <v>80</v>
      </c>
      <c r="C29" s="16" t="s">
        <v>81</v>
      </c>
      <c r="D29" s="14" t="s">
        <v>17</v>
      </c>
      <c r="E29" s="16">
        <v>6</v>
      </c>
      <c r="F29" s="2"/>
      <c r="G29" s="2">
        <f t="shared" si="0"/>
        <v>0</v>
      </c>
    </row>
    <row r="30" spans="1:7" ht="42" customHeight="1" x14ac:dyDescent="0.25">
      <c r="A30" s="41" t="s">
        <v>85</v>
      </c>
      <c r="B30" s="42"/>
      <c r="C30" s="42"/>
      <c r="D30" s="42"/>
      <c r="E30" s="42"/>
      <c r="F30" s="42"/>
      <c r="G30" s="43"/>
    </row>
    <row r="31" spans="1:7" ht="15.75" x14ac:dyDescent="0.25">
      <c r="A31" s="1" t="s">
        <v>35</v>
      </c>
      <c r="B31" s="18" t="s">
        <v>104</v>
      </c>
      <c r="C31" s="19" t="s">
        <v>105</v>
      </c>
      <c r="D31" s="12" t="s">
        <v>17</v>
      </c>
      <c r="E31" s="32">
        <v>50</v>
      </c>
      <c r="F31" s="2"/>
      <c r="G31" s="2">
        <f>E31*F31</f>
        <v>0</v>
      </c>
    </row>
    <row r="32" spans="1:7" ht="15.75" x14ac:dyDescent="0.25">
      <c r="A32" s="1" t="s">
        <v>36</v>
      </c>
      <c r="B32" s="18" t="s">
        <v>106</v>
      </c>
      <c r="C32" s="19" t="s">
        <v>107</v>
      </c>
      <c r="D32" s="12" t="s">
        <v>17</v>
      </c>
      <c r="E32" s="32">
        <v>20</v>
      </c>
      <c r="F32" s="2"/>
      <c r="G32" s="2">
        <f t="shared" ref="G32:G76" si="1">E32*F32</f>
        <v>0</v>
      </c>
    </row>
    <row r="33" spans="1:7" ht="15.75" x14ac:dyDescent="0.25">
      <c r="A33" s="1" t="s">
        <v>37</v>
      </c>
      <c r="B33" s="11" t="s">
        <v>108</v>
      </c>
      <c r="C33" s="20" t="s">
        <v>109</v>
      </c>
      <c r="D33" s="12" t="s">
        <v>17</v>
      </c>
      <c r="E33" s="12">
        <v>40</v>
      </c>
      <c r="F33" s="2"/>
      <c r="G33" s="2">
        <f t="shared" si="1"/>
        <v>0</v>
      </c>
    </row>
    <row r="34" spans="1:7" ht="15.75" x14ac:dyDescent="0.25">
      <c r="A34" s="1" t="s">
        <v>38</v>
      </c>
      <c r="B34" s="11" t="s">
        <v>110</v>
      </c>
      <c r="C34" s="20" t="s">
        <v>111</v>
      </c>
      <c r="D34" s="12" t="s">
        <v>17</v>
      </c>
      <c r="E34" s="12">
        <v>40</v>
      </c>
      <c r="F34" s="2"/>
      <c r="G34" s="2">
        <f t="shared" si="1"/>
        <v>0</v>
      </c>
    </row>
    <row r="35" spans="1:7" ht="15.75" x14ac:dyDescent="0.25">
      <c r="A35" s="1" t="s">
        <v>39</v>
      </c>
      <c r="B35" s="13" t="s">
        <v>112</v>
      </c>
      <c r="C35" s="14" t="s">
        <v>113</v>
      </c>
      <c r="D35" s="12" t="s">
        <v>17</v>
      </c>
      <c r="E35" s="32">
        <v>20</v>
      </c>
      <c r="F35" s="2"/>
      <c r="G35" s="2">
        <f t="shared" si="1"/>
        <v>0</v>
      </c>
    </row>
    <row r="36" spans="1:7" ht="15.75" x14ac:dyDescent="0.25">
      <c r="A36" s="1" t="s">
        <v>40</v>
      </c>
      <c r="B36" s="13" t="s">
        <v>114</v>
      </c>
      <c r="C36" s="14" t="s">
        <v>115</v>
      </c>
      <c r="D36" s="12" t="s">
        <v>17</v>
      </c>
      <c r="E36" s="32">
        <v>20</v>
      </c>
      <c r="F36" s="2"/>
      <c r="G36" s="2">
        <f t="shared" si="1"/>
        <v>0</v>
      </c>
    </row>
    <row r="37" spans="1:7" ht="15.75" x14ac:dyDescent="0.25">
      <c r="A37" s="1" t="s">
        <v>41</v>
      </c>
      <c r="B37" s="13" t="s">
        <v>114</v>
      </c>
      <c r="C37" s="21" t="s">
        <v>116</v>
      </c>
      <c r="D37" s="12" t="s">
        <v>17</v>
      </c>
      <c r="E37" s="32">
        <v>20</v>
      </c>
      <c r="F37" s="2"/>
      <c r="G37" s="2">
        <f t="shared" si="1"/>
        <v>0</v>
      </c>
    </row>
    <row r="38" spans="1:7" ht="15.75" x14ac:dyDescent="0.25">
      <c r="A38" s="1" t="s">
        <v>42</v>
      </c>
      <c r="B38" s="13" t="s">
        <v>117</v>
      </c>
      <c r="C38" s="21" t="s">
        <v>118</v>
      </c>
      <c r="D38" s="12" t="s">
        <v>17</v>
      </c>
      <c r="E38" s="32">
        <v>40</v>
      </c>
      <c r="F38" s="2"/>
      <c r="G38" s="2">
        <f t="shared" si="1"/>
        <v>0</v>
      </c>
    </row>
    <row r="39" spans="1:7" ht="15.75" x14ac:dyDescent="0.25">
      <c r="A39" s="1" t="s">
        <v>43</v>
      </c>
      <c r="B39" s="13" t="s">
        <v>119</v>
      </c>
      <c r="C39" s="21" t="s">
        <v>120</v>
      </c>
      <c r="D39" s="12" t="s">
        <v>17</v>
      </c>
      <c r="E39" s="32">
        <v>10</v>
      </c>
      <c r="F39" s="2"/>
      <c r="G39" s="2">
        <f t="shared" si="1"/>
        <v>0</v>
      </c>
    </row>
    <row r="40" spans="1:7" ht="15.75" x14ac:dyDescent="0.25">
      <c r="A40" s="1" t="s">
        <v>44</v>
      </c>
      <c r="B40" s="13" t="s">
        <v>121</v>
      </c>
      <c r="C40" s="21" t="s">
        <v>122</v>
      </c>
      <c r="D40" s="12" t="s">
        <v>17</v>
      </c>
      <c r="E40" s="32">
        <v>10</v>
      </c>
      <c r="F40" s="2"/>
      <c r="G40" s="2">
        <f t="shared" si="1"/>
        <v>0</v>
      </c>
    </row>
    <row r="41" spans="1:7" ht="15.75" x14ac:dyDescent="0.25">
      <c r="A41" s="1" t="s">
        <v>45</v>
      </c>
      <c r="B41" s="13" t="s">
        <v>121</v>
      </c>
      <c r="C41" s="21" t="s">
        <v>123</v>
      </c>
      <c r="D41" s="12" t="s">
        <v>17</v>
      </c>
      <c r="E41" s="32">
        <v>10</v>
      </c>
      <c r="F41" s="2"/>
      <c r="G41" s="2">
        <f t="shared" si="1"/>
        <v>0</v>
      </c>
    </row>
    <row r="42" spans="1:7" ht="15.75" x14ac:dyDescent="0.25">
      <c r="A42" s="1" t="s">
        <v>86</v>
      </c>
      <c r="B42" s="13" t="s">
        <v>124</v>
      </c>
      <c r="C42" s="21" t="s">
        <v>125</v>
      </c>
      <c r="D42" s="12" t="s">
        <v>17</v>
      </c>
      <c r="E42" s="32">
        <v>15</v>
      </c>
      <c r="F42" s="2"/>
      <c r="G42" s="2">
        <f t="shared" si="1"/>
        <v>0</v>
      </c>
    </row>
    <row r="43" spans="1:7" ht="15.75" x14ac:dyDescent="0.25">
      <c r="A43" s="1" t="s">
        <v>87</v>
      </c>
      <c r="B43" s="13" t="s">
        <v>126</v>
      </c>
      <c r="C43" s="21" t="s">
        <v>127</v>
      </c>
      <c r="D43" s="12" t="s">
        <v>17</v>
      </c>
      <c r="E43" s="32">
        <v>15</v>
      </c>
      <c r="F43" s="2"/>
      <c r="G43" s="2">
        <f t="shared" si="1"/>
        <v>0</v>
      </c>
    </row>
    <row r="44" spans="1:7" ht="15.75" x14ac:dyDescent="0.25">
      <c r="A44" s="1" t="s">
        <v>88</v>
      </c>
      <c r="B44" s="13" t="s">
        <v>128</v>
      </c>
      <c r="C44" s="21" t="s">
        <v>129</v>
      </c>
      <c r="D44" s="12" t="s">
        <v>17</v>
      </c>
      <c r="E44" s="32">
        <v>40</v>
      </c>
      <c r="F44" s="2"/>
      <c r="G44" s="2">
        <f t="shared" si="1"/>
        <v>0</v>
      </c>
    </row>
    <row r="45" spans="1:7" ht="15.75" x14ac:dyDescent="0.25">
      <c r="A45" s="1" t="s">
        <v>89</v>
      </c>
      <c r="B45" s="13" t="s">
        <v>128</v>
      </c>
      <c r="C45" s="21" t="s">
        <v>130</v>
      </c>
      <c r="D45" s="12" t="s">
        <v>17</v>
      </c>
      <c r="E45" s="32">
        <v>40</v>
      </c>
      <c r="F45" s="2"/>
      <c r="G45" s="2">
        <f t="shared" si="1"/>
        <v>0</v>
      </c>
    </row>
    <row r="46" spans="1:7" ht="15.75" x14ac:dyDescent="0.25">
      <c r="A46" s="1" t="s">
        <v>90</v>
      </c>
      <c r="B46" s="13" t="s">
        <v>131</v>
      </c>
      <c r="C46" s="21" t="s">
        <v>132</v>
      </c>
      <c r="D46" s="12" t="s">
        <v>17</v>
      </c>
      <c r="E46" s="32">
        <v>2</v>
      </c>
      <c r="F46" s="2"/>
      <c r="G46" s="2">
        <f t="shared" si="1"/>
        <v>0</v>
      </c>
    </row>
    <row r="47" spans="1:7" ht="15.75" x14ac:dyDescent="0.25">
      <c r="A47" s="1" t="s">
        <v>91</v>
      </c>
      <c r="B47" s="13" t="s">
        <v>133</v>
      </c>
      <c r="C47" s="21" t="s">
        <v>134</v>
      </c>
      <c r="D47" s="12" t="s">
        <v>17</v>
      </c>
      <c r="E47" s="32">
        <v>7</v>
      </c>
      <c r="F47" s="2"/>
      <c r="G47" s="2">
        <f t="shared" si="1"/>
        <v>0</v>
      </c>
    </row>
    <row r="48" spans="1:7" ht="15.75" x14ac:dyDescent="0.25">
      <c r="A48" s="1" t="s">
        <v>92</v>
      </c>
      <c r="B48" s="13" t="s">
        <v>135</v>
      </c>
      <c r="C48" s="21" t="s">
        <v>136</v>
      </c>
      <c r="D48" s="12" t="s">
        <v>17</v>
      </c>
      <c r="E48" s="32">
        <v>4</v>
      </c>
      <c r="F48" s="2"/>
      <c r="G48" s="2">
        <f t="shared" si="1"/>
        <v>0</v>
      </c>
    </row>
    <row r="49" spans="1:7" ht="15.75" x14ac:dyDescent="0.25">
      <c r="A49" s="1" t="s">
        <v>93</v>
      </c>
      <c r="B49" s="13" t="s">
        <v>137</v>
      </c>
      <c r="C49" s="21" t="s">
        <v>138</v>
      </c>
      <c r="D49" s="12" t="s">
        <v>17</v>
      </c>
      <c r="E49" s="32">
        <v>4</v>
      </c>
      <c r="F49" s="2"/>
      <c r="G49" s="2">
        <f t="shared" si="1"/>
        <v>0</v>
      </c>
    </row>
    <row r="50" spans="1:7" ht="15.75" x14ac:dyDescent="0.25">
      <c r="A50" s="1" t="s">
        <v>94</v>
      </c>
      <c r="B50" s="13" t="s">
        <v>135</v>
      </c>
      <c r="C50" s="21" t="s">
        <v>139</v>
      </c>
      <c r="D50" s="12" t="s">
        <v>17</v>
      </c>
      <c r="E50" s="32">
        <v>5</v>
      </c>
      <c r="F50" s="2"/>
      <c r="G50" s="2">
        <f t="shared" si="1"/>
        <v>0</v>
      </c>
    </row>
    <row r="51" spans="1:7" ht="15.75" x14ac:dyDescent="0.25">
      <c r="A51" s="1" t="s">
        <v>95</v>
      </c>
      <c r="B51" s="22" t="s">
        <v>140</v>
      </c>
      <c r="C51" s="23" t="s">
        <v>141</v>
      </c>
      <c r="D51" s="31" t="s">
        <v>17</v>
      </c>
      <c r="E51" s="31">
        <v>1</v>
      </c>
      <c r="F51" s="2"/>
      <c r="G51" s="2">
        <f t="shared" si="1"/>
        <v>0</v>
      </c>
    </row>
    <row r="52" spans="1:7" ht="15.75" x14ac:dyDescent="0.25">
      <c r="A52" s="1" t="s">
        <v>96</v>
      </c>
      <c r="B52" s="22" t="s">
        <v>142</v>
      </c>
      <c r="C52" s="23" t="s">
        <v>143</v>
      </c>
      <c r="D52" s="31" t="s">
        <v>17</v>
      </c>
      <c r="E52" s="31">
        <v>1</v>
      </c>
      <c r="F52" s="2"/>
      <c r="G52" s="2">
        <f t="shared" si="1"/>
        <v>0</v>
      </c>
    </row>
    <row r="53" spans="1:7" ht="15.75" x14ac:dyDescent="0.25">
      <c r="A53" s="1" t="s">
        <v>97</v>
      </c>
      <c r="B53" s="24" t="s">
        <v>144</v>
      </c>
      <c r="C53" s="25" t="s">
        <v>145</v>
      </c>
      <c r="D53" s="12" t="s">
        <v>17</v>
      </c>
      <c r="E53" s="32">
        <v>2</v>
      </c>
      <c r="F53" s="2"/>
      <c r="G53" s="2">
        <f t="shared" si="1"/>
        <v>0</v>
      </c>
    </row>
    <row r="54" spans="1:7" ht="15.75" x14ac:dyDescent="0.25">
      <c r="A54" s="1" t="s">
        <v>98</v>
      </c>
      <c r="B54" s="24" t="s">
        <v>144</v>
      </c>
      <c r="C54" s="25" t="s">
        <v>146</v>
      </c>
      <c r="D54" s="12" t="s">
        <v>17</v>
      </c>
      <c r="E54" s="32">
        <v>10</v>
      </c>
      <c r="F54" s="2"/>
      <c r="G54" s="2">
        <f t="shared" si="1"/>
        <v>0</v>
      </c>
    </row>
    <row r="55" spans="1:7" ht="15.75" x14ac:dyDescent="0.25">
      <c r="A55" s="1" t="s">
        <v>99</v>
      </c>
      <c r="B55" s="24" t="s">
        <v>144</v>
      </c>
      <c r="C55" s="25" t="s">
        <v>147</v>
      </c>
      <c r="D55" s="12" t="s">
        <v>17</v>
      </c>
      <c r="E55" s="32">
        <v>10</v>
      </c>
      <c r="F55" s="2"/>
      <c r="G55" s="2">
        <f t="shared" si="1"/>
        <v>0</v>
      </c>
    </row>
    <row r="56" spans="1:7" ht="15.75" x14ac:dyDescent="0.25">
      <c r="A56" s="1" t="s">
        <v>100</v>
      </c>
      <c r="B56" s="26" t="s">
        <v>144</v>
      </c>
      <c r="C56" s="27" t="s">
        <v>148</v>
      </c>
      <c r="D56" s="12" t="s">
        <v>17</v>
      </c>
      <c r="E56" s="33">
        <v>12</v>
      </c>
      <c r="F56" s="2"/>
      <c r="G56" s="2">
        <f t="shared" si="1"/>
        <v>0</v>
      </c>
    </row>
    <row r="57" spans="1:7" ht="15.75" x14ac:dyDescent="0.25">
      <c r="A57" s="1" t="s">
        <v>101</v>
      </c>
      <c r="B57" s="22" t="s">
        <v>144</v>
      </c>
      <c r="C57" s="23" t="s">
        <v>148</v>
      </c>
      <c r="D57" s="12" t="s">
        <v>17</v>
      </c>
      <c r="E57" s="32">
        <v>2</v>
      </c>
      <c r="F57" s="2"/>
      <c r="G57" s="2">
        <f t="shared" si="1"/>
        <v>0</v>
      </c>
    </row>
    <row r="58" spans="1:7" ht="15.75" x14ac:dyDescent="0.25">
      <c r="A58" s="1" t="s">
        <v>102</v>
      </c>
      <c r="B58" s="13" t="s">
        <v>149</v>
      </c>
      <c r="C58" s="21" t="s">
        <v>150</v>
      </c>
      <c r="D58" s="12" t="s">
        <v>17</v>
      </c>
      <c r="E58" s="32">
        <v>50</v>
      </c>
      <c r="F58" s="2"/>
      <c r="G58" s="2">
        <f t="shared" si="1"/>
        <v>0</v>
      </c>
    </row>
    <row r="59" spans="1:7" ht="31.5" x14ac:dyDescent="0.25">
      <c r="A59" s="1" t="s">
        <v>103</v>
      </c>
      <c r="B59" s="13" t="s">
        <v>151</v>
      </c>
      <c r="C59" s="21" t="s">
        <v>152</v>
      </c>
      <c r="D59" s="12" t="s">
        <v>17</v>
      </c>
      <c r="E59" s="32">
        <v>10</v>
      </c>
      <c r="F59" s="2"/>
      <c r="G59" s="2">
        <f t="shared" si="1"/>
        <v>0</v>
      </c>
    </row>
    <row r="60" spans="1:7" ht="31.5" x14ac:dyDescent="0.25">
      <c r="A60" s="1" t="s">
        <v>186</v>
      </c>
      <c r="B60" s="13" t="s">
        <v>153</v>
      </c>
      <c r="C60" s="28" t="s">
        <v>154</v>
      </c>
      <c r="D60" s="12" t="s">
        <v>17</v>
      </c>
      <c r="E60" s="32">
        <v>400</v>
      </c>
      <c r="F60" s="2"/>
      <c r="G60" s="2">
        <f t="shared" si="1"/>
        <v>0</v>
      </c>
    </row>
    <row r="61" spans="1:7" ht="15.75" x14ac:dyDescent="0.25">
      <c r="A61" s="1" t="s">
        <v>187</v>
      </c>
      <c r="B61" s="13" t="s">
        <v>155</v>
      </c>
      <c r="C61" s="21" t="s">
        <v>156</v>
      </c>
      <c r="D61" s="12" t="s">
        <v>17</v>
      </c>
      <c r="E61" s="32">
        <v>10</v>
      </c>
      <c r="F61" s="2"/>
      <c r="G61" s="2">
        <f t="shared" si="1"/>
        <v>0</v>
      </c>
    </row>
    <row r="62" spans="1:7" ht="15.75" x14ac:dyDescent="0.25">
      <c r="A62" s="1" t="s">
        <v>188</v>
      </c>
      <c r="B62" s="22" t="s">
        <v>157</v>
      </c>
      <c r="C62" s="23" t="s">
        <v>158</v>
      </c>
      <c r="D62" s="31" t="s">
        <v>17</v>
      </c>
      <c r="E62" s="31">
        <v>2</v>
      </c>
      <c r="F62" s="2"/>
      <c r="G62" s="2">
        <f t="shared" si="1"/>
        <v>0</v>
      </c>
    </row>
    <row r="63" spans="1:7" ht="15.75" x14ac:dyDescent="0.25">
      <c r="A63" s="1" t="s">
        <v>189</v>
      </c>
      <c r="B63" s="22" t="s">
        <v>159</v>
      </c>
      <c r="C63" s="23" t="s">
        <v>160</v>
      </c>
      <c r="D63" s="31" t="s">
        <v>17</v>
      </c>
      <c r="E63" s="31">
        <v>10</v>
      </c>
      <c r="F63" s="2"/>
      <c r="G63" s="2">
        <f t="shared" si="1"/>
        <v>0</v>
      </c>
    </row>
    <row r="64" spans="1:7" ht="15.75" x14ac:dyDescent="0.25">
      <c r="A64" s="1" t="s">
        <v>190</v>
      </c>
      <c r="B64" s="22" t="s">
        <v>161</v>
      </c>
      <c r="C64" s="23" t="s">
        <v>162</v>
      </c>
      <c r="D64" s="31" t="s">
        <v>17</v>
      </c>
      <c r="E64" s="31">
        <v>200</v>
      </c>
      <c r="F64" s="2"/>
      <c r="G64" s="2">
        <f t="shared" si="1"/>
        <v>0</v>
      </c>
    </row>
    <row r="65" spans="1:7" ht="15.75" x14ac:dyDescent="0.25">
      <c r="A65" s="1" t="s">
        <v>191</v>
      </c>
      <c r="B65" s="29" t="s">
        <v>163</v>
      </c>
      <c r="C65" s="30" t="s">
        <v>164</v>
      </c>
      <c r="D65" s="31" t="s">
        <v>17</v>
      </c>
      <c r="E65" s="31">
        <v>10</v>
      </c>
      <c r="F65" s="2"/>
      <c r="G65" s="2">
        <f t="shared" si="1"/>
        <v>0</v>
      </c>
    </row>
    <row r="66" spans="1:7" ht="15.75" x14ac:dyDescent="0.25">
      <c r="A66" s="1" t="s">
        <v>192</v>
      </c>
      <c r="B66" s="13" t="s">
        <v>165</v>
      </c>
      <c r="C66" s="21" t="s">
        <v>166</v>
      </c>
      <c r="D66" s="12" t="s">
        <v>17</v>
      </c>
      <c r="E66" s="32">
        <v>5</v>
      </c>
      <c r="F66" s="2"/>
      <c r="G66" s="2">
        <f t="shared" si="1"/>
        <v>0</v>
      </c>
    </row>
    <row r="67" spans="1:7" ht="15.75" x14ac:dyDescent="0.25">
      <c r="A67" s="1" t="s">
        <v>193</v>
      </c>
      <c r="B67" s="22" t="s">
        <v>167</v>
      </c>
      <c r="C67" s="23" t="s">
        <v>168</v>
      </c>
      <c r="D67" s="31" t="s">
        <v>17</v>
      </c>
      <c r="E67" s="31">
        <v>100</v>
      </c>
      <c r="F67" s="2"/>
      <c r="G67" s="2">
        <f t="shared" si="1"/>
        <v>0</v>
      </c>
    </row>
    <row r="68" spans="1:7" ht="15.75" x14ac:dyDescent="0.25">
      <c r="A68" s="1" t="s">
        <v>194</v>
      </c>
      <c r="B68" s="22" t="s">
        <v>169</v>
      </c>
      <c r="C68" s="23" t="s">
        <v>170</v>
      </c>
      <c r="D68" s="31" t="s">
        <v>17</v>
      </c>
      <c r="E68" s="31">
        <v>6</v>
      </c>
      <c r="F68" s="2"/>
      <c r="G68" s="2">
        <f t="shared" si="1"/>
        <v>0</v>
      </c>
    </row>
    <row r="69" spans="1:7" ht="15.75" x14ac:dyDescent="0.25">
      <c r="A69" s="1" t="s">
        <v>195</v>
      </c>
      <c r="B69" s="13" t="s">
        <v>171</v>
      </c>
      <c r="C69" s="21" t="s">
        <v>172</v>
      </c>
      <c r="D69" s="12" t="s">
        <v>84</v>
      </c>
      <c r="E69" s="32">
        <v>1</v>
      </c>
      <c r="F69" s="2"/>
      <c r="G69" s="2">
        <f t="shared" si="1"/>
        <v>0</v>
      </c>
    </row>
    <row r="70" spans="1:7" ht="15.75" x14ac:dyDescent="0.25">
      <c r="A70" s="1" t="s">
        <v>196</v>
      </c>
      <c r="B70" s="13" t="s">
        <v>173</v>
      </c>
      <c r="C70" s="21" t="s">
        <v>174</v>
      </c>
      <c r="D70" s="12" t="s">
        <v>84</v>
      </c>
      <c r="E70" s="32">
        <v>5</v>
      </c>
      <c r="F70" s="2"/>
      <c r="G70" s="2">
        <f t="shared" si="1"/>
        <v>0</v>
      </c>
    </row>
    <row r="71" spans="1:7" ht="31.5" x14ac:dyDescent="0.25">
      <c r="A71" s="1" t="s">
        <v>197</v>
      </c>
      <c r="B71" s="13" t="s">
        <v>175</v>
      </c>
      <c r="C71" s="21" t="s">
        <v>176</v>
      </c>
      <c r="D71" s="12" t="s">
        <v>17</v>
      </c>
      <c r="E71" s="32">
        <v>4</v>
      </c>
      <c r="F71" s="2"/>
      <c r="G71" s="2">
        <f t="shared" si="1"/>
        <v>0</v>
      </c>
    </row>
    <row r="72" spans="1:7" ht="15.75" x14ac:dyDescent="0.25">
      <c r="A72" s="1" t="s">
        <v>198</v>
      </c>
      <c r="B72" s="13" t="s">
        <v>177</v>
      </c>
      <c r="C72" s="21" t="s">
        <v>178</v>
      </c>
      <c r="D72" s="12" t="s">
        <v>17</v>
      </c>
      <c r="E72" s="32">
        <v>1</v>
      </c>
      <c r="F72" s="2"/>
      <c r="G72" s="2">
        <f t="shared" si="1"/>
        <v>0</v>
      </c>
    </row>
    <row r="73" spans="1:7" ht="15.75" x14ac:dyDescent="0.25">
      <c r="A73" s="1" t="s">
        <v>199</v>
      </c>
      <c r="B73" s="13" t="s">
        <v>179</v>
      </c>
      <c r="C73" s="21" t="s">
        <v>180</v>
      </c>
      <c r="D73" s="12" t="s">
        <v>84</v>
      </c>
      <c r="E73" s="32">
        <v>1</v>
      </c>
      <c r="F73" s="2"/>
      <c r="G73" s="2">
        <f t="shared" si="1"/>
        <v>0</v>
      </c>
    </row>
    <row r="74" spans="1:7" ht="15.75" x14ac:dyDescent="0.25">
      <c r="A74" s="1" t="s">
        <v>200</v>
      </c>
      <c r="B74" s="13" t="s">
        <v>181</v>
      </c>
      <c r="C74" s="21" t="s">
        <v>182</v>
      </c>
      <c r="D74" s="32" t="s">
        <v>17</v>
      </c>
      <c r="E74" s="32">
        <v>1</v>
      </c>
      <c r="F74" s="2"/>
      <c r="G74" s="2">
        <f t="shared" si="1"/>
        <v>0</v>
      </c>
    </row>
    <row r="75" spans="1:7" ht="15.75" x14ac:dyDescent="0.25">
      <c r="A75" s="1" t="s">
        <v>201</v>
      </c>
      <c r="B75" s="13" t="s">
        <v>203</v>
      </c>
      <c r="C75" s="21" t="s">
        <v>183</v>
      </c>
      <c r="D75" s="12" t="s">
        <v>17</v>
      </c>
      <c r="E75" s="32">
        <v>1</v>
      </c>
      <c r="F75" s="2"/>
      <c r="G75" s="2">
        <f t="shared" si="1"/>
        <v>0</v>
      </c>
    </row>
    <row r="76" spans="1:7" ht="15.75" x14ac:dyDescent="0.25">
      <c r="A76" s="1" t="s">
        <v>202</v>
      </c>
      <c r="B76" s="18" t="s">
        <v>184</v>
      </c>
      <c r="C76" s="19" t="s">
        <v>185</v>
      </c>
      <c r="D76" s="12" t="s">
        <v>17</v>
      </c>
      <c r="E76" s="32">
        <v>3</v>
      </c>
      <c r="F76" s="2"/>
      <c r="G76" s="2">
        <f t="shared" si="1"/>
        <v>0</v>
      </c>
    </row>
    <row r="77" spans="1:7" ht="81" customHeight="1" x14ac:dyDescent="0.25">
      <c r="A77" s="36" t="s">
        <v>205</v>
      </c>
      <c r="B77" s="37"/>
      <c r="C77" s="37"/>
      <c r="D77" s="37"/>
      <c r="E77" s="37"/>
      <c r="F77" s="37"/>
      <c r="G77" s="37"/>
    </row>
    <row r="78" spans="1:7" ht="59.25" customHeight="1" x14ac:dyDescent="0.25">
      <c r="A78" s="38" t="s">
        <v>18</v>
      </c>
      <c r="B78" s="39"/>
      <c r="C78" s="39"/>
      <c r="D78" s="39"/>
      <c r="E78" s="39"/>
      <c r="F78" s="39"/>
      <c r="G78" s="39"/>
    </row>
    <row r="79" spans="1:7" x14ac:dyDescent="0.25">
      <c r="A79" s="4"/>
      <c r="B79" s="4"/>
      <c r="C79" s="4"/>
      <c r="D79" s="4"/>
      <c r="E79" s="6"/>
      <c r="F79" s="6"/>
      <c r="G79" s="6"/>
    </row>
  </sheetData>
  <mergeCells count="7">
    <mergeCell ref="A1:G1"/>
    <mergeCell ref="A2:G2"/>
    <mergeCell ref="A77:G77"/>
    <mergeCell ref="A78:G78"/>
    <mergeCell ref="A3:G3"/>
    <mergeCell ref="A6:G6"/>
    <mergeCell ref="A30:G30"/>
  </mergeCells>
  <phoneticPr fontId="6" type="noConversion"/>
  <pageMargins left="0.7" right="0.7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52BEFC5A-1B94-456D-B701-5AF0B0E42B8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Kupińska Agnieszka</dc:creator>
  <cp:lastModifiedBy>Kupińska Agnieszka</cp:lastModifiedBy>
  <cp:lastPrinted>2026-04-02T12:47:37Z</cp:lastPrinted>
  <dcterms:created xsi:type="dcterms:W3CDTF">2015-06-05T18:19:34Z</dcterms:created>
  <dcterms:modified xsi:type="dcterms:W3CDTF">2026-04-02T12:48:46Z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ec646586-1580-4594-8da0-854d1ad445b8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nsUDivdPTLNlWeWowGWVtWbbQrKB8kE/</vt:lpwstr>
  </property>
  <property fmtid="{D5CDD505-2E9C-101B-9397-08002B2CF9AE}" pid="8" name="bjClsUserRVM">
    <vt:lpwstr>[]</vt:lpwstr>
  </property>
</Properties>
</file>